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dnvnam.sharepoint.com/teams/DOERFIIRAHomeEEElec.RebatePrgrms/Shared Documents/SEO Proposals/Michigan/Finals/"/>
    </mc:Choice>
  </mc:AlternateContent>
  <xr:revisionPtr revIDLastSave="8" documentId="8_{B5F20B93-698F-41CF-AEAD-57863D290F8B}" xr6:coauthVersionLast="47" xr6:coauthVersionMax="47" xr10:uidLastSave="{A5241EEC-FB34-4467-9FF2-BCE64F4411A5}"/>
  <bookViews>
    <workbookView xWindow="32370" yWindow="2370" windowWidth="19725" windowHeight="14910" xr2:uid="{F4FEDD23-C707-4098-ACF8-0AB774F8B841}"/>
  </bookViews>
  <sheets>
    <sheet name="Schedule B- Pricing Schedul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G17" i="1"/>
  <c r="F17" i="1"/>
  <c r="E17" i="1"/>
  <c r="D17" i="1"/>
  <c r="H16" i="1"/>
  <c r="H15" i="1"/>
  <c r="H14" i="1"/>
  <c r="H13" i="1"/>
  <c r="H12" i="1"/>
  <c r="H11" i="1"/>
  <c r="H10" i="1"/>
  <c r="H17" i="1" l="1"/>
</calcChain>
</file>

<file path=xl/sharedStrings.xml><?xml version="1.0" encoding="utf-8"?>
<sst xmlns="http://schemas.openxmlformats.org/spreadsheetml/2006/main" count="28" uniqueCount="28">
  <si>
    <t>RFP 240000002665</t>
  </si>
  <si>
    <t>Michigan Home Energy Rebate Programs Implementation and Administration</t>
  </si>
  <si>
    <r>
      <rPr>
        <b/>
        <sz val="12"/>
        <color rgb="FF000000"/>
        <rFont val="Aptos Narrow"/>
        <family val="2"/>
        <scheme val="minor"/>
      </rPr>
      <t>Bidders</t>
    </r>
    <r>
      <rPr>
        <sz val="12"/>
        <color rgb="FF000000"/>
        <rFont val="Aptos Narrow"/>
        <family val="2"/>
        <scheme val="minor"/>
      </rPr>
      <t>:  The State is requesting that you provide your annual pricing for these deliverables, however, the Contractors will be required to bill for the services monthly, per Schedule A, Section 8.  Invoice &amp; Payments</t>
    </r>
  </si>
  <si>
    <t>Schedule B- Pricing Schedule</t>
  </si>
  <si>
    <t>TASK</t>
  </si>
  <si>
    <t>DESCRIPTION</t>
  </si>
  <si>
    <t xml:space="preserve">REFERENCED SECTION </t>
  </si>
  <si>
    <t>YEAR ONE COST</t>
  </si>
  <si>
    <t>YEAR TWO COST</t>
  </si>
  <si>
    <t>YEAR THREE COST</t>
  </si>
  <si>
    <t>YEAR FOR COST</t>
  </si>
  <si>
    <t>TOTAL EXTENDED COST</t>
  </si>
  <si>
    <t>Program Start up</t>
  </si>
  <si>
    <t>Program Administration</t>
  </si>
  <si>
    <t>Schedule A, Section 1.2.</t>
  </si>
  <si>
    <t>Contractor Management, Recruitment and Training</t>
  </si>
  <si>
    <t>Schedule A, Section 1.3.</t>
  </si>
  <si>
    <t>Technology and Data Management including Support</t>
  </si>
  <si>
    <t xml:space="preserve">Schedule A, Section 1.4. </t>
  </si>
  <si>
    <t>Marketing and Outreach</t>
  </si>
  <si>
    <t>Schedule A, Section 1.5.</t>
  </si>
  <si>
    <t>Consumer Protection and Feedback including Support</t>
  </si>
  <si>
    <t>Schedule S, Section 1.6.</t>
  </si>
  <si>
    <t>Quality Assurance Plan and Program Evaluation</t>
  </si>
  <si>
    <t>Schedule S, Section 1.7.</t>
  </si>
  <si>
    <t>TOTALS</t>
  </si>
  <si>
    <t>Bidder indicate Third Party Products/Sofware costs which have been included in the schedule above.   See Schedule A, Section 2.5.</t>
  </si>
  <si>
    <t xml:space="preserve">DNV Energy Services USA Inc.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</si>
</sst>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1"/>
      <color theme="1"/>
      <name val="Aptos Narrow"/>
      <family val="2"/>
      <scheme val="minor"/>
    </font>
    <font>
      <sz val="12"/>
      <color theme="1"/>
      <name val="Aptos Narrow"/>
      <family val="2"/>
      <scheme val="minor"/>
    </font>
    <font>
      <sz val="16"/>
      <color theme="1"/>
      <name val="Aptos Narrow"/>
      <family val="2"/>
      <scheme val="minor"/>
    </font>
    <font>
      <b/>
      <sz val="16"/>
      <color theme="1"/>
      <name val="Aptos Narrow"/>
      <family val="2"/>
      <scheme val="minor"/>
    </font>
    <font>
      <b/>
      <sz val="12"/>
      <color theme="1"/>
      <name val="Aptos Narrow"/>
      <family val="2"/>
      <scheme val="minor"/>
    </font>
    <font>
      <sz val="11"/>
      <color theme="1"/>
      <name val="Aptos"/>
      <family val="2"/>
    </font>
    <font>
      <b/>
      <sz val="12"/>
      <color rgb="FF000000"/>
      <name val="Aptos Narrow"/>
      <family val="2"/>
      <scheme val="minor"/>
    </font>
    <font>
      <sz val="12"/>
      <color rgb="FF000000"/>
      <name val="Aptos Narrow"/>
      <family val="2"/>
      <scheme val="minor"/>
    </font>
    <font>
      <sz val="12"/>
      <color rgb="FF00558C"/>
      <name val="Segoe UI Semibold"/>
      <family val="2"/>
    </font>
    <font>
      <sz val="12"/>
      <color rgb="FFFF0000"/>
      <name val="Aptos Narrow"/>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theme="9" tint="0.79998168889431442"/>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1" xfId="0" applyFont="1" applyBorder="1" applyAlignment="1">
      <alignment horizontal="center" vertical="center"/>
    </xf>
    <xf numFmtId="0" fontId="5" fillId="0" borderId="1" xfId="0" applyFont="1" applyBorder="1"/>
    <xf numFmtId="0" fontId="1"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1" fillId="0" borderId="3" xfId="0" applyFont="1" applyBorder="1" applyAlignment="1">
      <alignment horizontal="center" vertical="center"/>
    </xf>
    <xf numFmtId="0" fontId="5" fillId="0" borderId="3" xfId="0" applyFont="1" applyBorder="1"/>
    <xf numFmtId="0" fontId="1" fillId="2" borderId="3" xfId="0" applyFont="1" applyFill="1" applyBorder="1" applyAlignment="1">
      <alignment vertical="center"/>
    </xf>
    <xf numFmtId="0" fontId="1" fillId="3" borderId="2" xfId="0" applyFont="1" applyFill="1" applyBorder="1" applyAlignment="1">
      <alignment horizontal="center" vertical="center"/>
    </xf>
    <xf numFmtId="44" fontId="1" fillId="0" borderId="3" xfId="0" applyNumberFormat="1" applyFont="1" applyBorder="1" applyAlignment="1">
      <alignment vertical="center"/>
    </xf>
    <xf numFmtId="44" fontId="1" fillId="0" borderId="1" xfId="0" applyNumberFormat="1" applyFont="1" applyBorder="1" applyAlignment="1">
      <alignment vertical="center"/>
    </xf>
    <xf numFmtId="0" fontId="1" fillId="0" borderId="0" xfId="0" applyFont="1" applyAlignment="1">
      <alignment horizontal="right" vertical="center"/>
    </xf>
    <xf numFmtId="44" fontId="1" fillId="0" borderId="1" xfId="0" applyNumberFormat="1" applyFont="1" applyBorder="1"/>
    <xf numFmtId="44" fontId="1" fillId="0" borderId="3" xfId="0" applyNumberFormat="1" applyFont="1" applyBorder="1" applyAlignment="1" applyProtection="1">
      <alignment vertical="center"/>
      <protection locked="0"/>
    </xf>
    <xf numFmtId="44" fontId="1" fillId="0" borderId="1" xfId="0" applyNumberFormat="1" applyFont="1" applyBorder="1" applyAlignment="1" applyProtection="1">
      <alignment vertical="center"/>
      <protection locked="0"/>
    </xf>
    <xf numFmtId="44" fontId="1" fillId="0" borderId="0" xfId="0" applyNumberFormat="1" applyFont="1" applyProtection="1">
      <protection locked="0"/>
    </xf>
    <xf numFmtId="44" fontId="9" fillId="0" borderId="0" xfId="0" applyNumberFormat="1" applyFont="1" applyProtection="1">
      <protection locked="0"/>
    </xf>
    <xf numFmtId="0" fontId="1" fillId="0" borderId="0" xfId="0" applyFont="1" applyAlignment="1">
      <alignment horizontal="center"/>
    </xf>
    <xf numFmtId="0" fontId="7" fillId="0" borderId="0" xfId="0" applyFont="1" applyAlignment="1">
      <alignment horizontal="center"/>
    </xf>
    <xf numFmtId="0" fontId="9" fillId="0" borderId="0" xfId="0" applyFont="1" applyAlignment="1">
      <alignment horizontal="left" wrapText="1"/>
    </xf>
    <xf numFmtId="0" fontId="8" fillId="4" borderId="0" xfId="0" applyFont="1" applyFill="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1085850</xdr:colOff>
      <xdr:row>0</xdr:row>
      <xdr:rowOff>200025</xdr:rowOff>
    </xdr:from>
    <xdr:to>
      <xdr:col>7</xdr:col>
      <xdr:colOff>1659255</xdr:colOff>
      <xdr:row>0</xdr:row>
      <xdr:rowOff>588645</xdr:rowOff>
    </xdr:to>
    <xdr:pic>
      <xdr:nvPicPr>
        <xdr:cNvPr id="2" name="Picture 1" descr="State of Michigan Procurement logo&#10;">
          <a:extLst>
            <a:ext uri="{FF2B5EF4-FFF2-40B4-BE49-F238E27FC236}">
              <a16:creationId xmlns:a16="http://schemas.microsoft.com/office/drawing/2014/main" id="{A0BB9890-6021-58F2-6F73-F5269F2D74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68025" y="200025"/>
          <a:ext cx="1828800" cy="40195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72827-4954-464B-AF6F-10E40C43A94F}">
  <dimension ref="A1:I20"/>
  <sheetViews>
    <sheetView tabSelected="1" workbookViewId="0">
      <selection sqref="A1:B1"/>
    </sheetView>
  </sheetViews>
  <sheetFormatPr defaultColWidth="9.1796875" defaultRowHeight="16" x14ac:dyDescent="0.4"/>
  <cols>
    <col min="1" max="1" width="9.1796875" style="1"/>
    <col min="2" max="2" width="50.54296875" style="1" bestFit="1" customWidth="1"/>
    <col min="3" max="3" width="32.453125" style="1" customWidth="1"/>
    <col min="4" max="7" width="18.7265625" style="1" customWidth="1"/>
    <col min="8" max="8" width="25.7265625" style="1" customWidth="1"/>
    <col min="9" max="16384" width="9.1796875" style="1"/>
  </cols>
  <sheetData>
    <row r="1" spans="1:9" ht="51" customHeight="1" x14ac:dyDescent="0.4">
      <c r="A1" s="25" t="s">
        <v>27</v>
      </c>
      <c r="B1" s="25"/>
      <c r="G1" s="22"/>
      <c r="H1" s="22"/>
    </row>
    <row r="2" spans="1:9" ht="21" x14ac:dyDescent="0.5">
      <c r="A2" s="2" t="s">
        <v>0</v>
      </c>
      <c r="B2" s="2"/>
      <c r="C2" s="2"/>
      <c r="D2" s="2"/>
      <c r="E2" s="2"/>
      <c r="F2" s="2"/>
      <c r="G2" s="2"/>
      <c r="H2" s="2"/>
      <c r="I2" s="2"/>
    </row>
    <row r="3" spans="1:9" ht="21" x14ac:dyDescent="0.5">
      <c r="A3" s="2" t="s">
        <v>1</v>
      </c>
      <c r="B3" s="2"/>
      <c r="C3" s="2"/>
      <c r="D3" s="2"/>
      <c r="E3" s="2"/>
      <c r="F3" s="2"/>
      <c r="G3" s="2"/>
      <c r="H3" s="2"/>
      <c r="I3" s="2"/>
    </row>
    <row r="4" spans="1:9" ht="21" x14ac:dyDescent="0.5">
      <c r="A4" s="2"/>
      <c r="B4" s="2"/>
      <c r="C4" s="2"/>
      <c r="D4" s="2"/>
      <c r="E4" s="2"/>
      <c r="F4" s="2"/>
      <c r="G4" s="2"/>
      <c r="H4" s="2"/>
      <c r="I4" s="2"/>
    </row>
    <row r="5" spans="1:9" ht="21" x14ac:dyDescent="0.5">
      <c r="A5" s="23" t="s">
        <v>2</v>
      </c>
      <c r="B5" s="22"/>
      <c r="C5" s="22"/>
      <c r="D5" s="22"/>
      <c r="E5" s="22"/>
      <c r="F5" s="22"/>
      <c r="G5" s="22"/>
      <c r="H5" s="22"/>
      <c r="I5" s="2"/>
    </row>
    <row r="7" spans="1:9" ht="21" x14ac:dyDescent="0.5">
      <c r="A7" s="3" t="s">
        <v>3</v>
      </c>
      <c r="B7" s="4"/>
      <c r="C7" s="4"/>
      <c r="D7" s="4"/>
      <c r="E7" s="4"/>
    </row>
    <row r="9" spans="1:9" ht="16.5" thickBot="1" x14ac:dyDescent="0.45">
      <c r="A9" s="13" t="s">
        <v>4</v>
      </c>
      <c r="B9" s="13" t="s">
        <v>5</v>
      </c>
      <c r="C9" s="13" t="s">
        <v>6</v>
      </c>
      <c r="D9" s="13" t="s">
        <v>7</v>
      </c>
      <c r="E9" s="13" t="s">
        <v>8</v>
      </c>
      <c r="F9" s="13" t="s">
        <v>9</v>
      </c>
      <c r="G9" s="13" t="s">
        <v>10</v>
      </c>
      <c r="H9" s="13" t="s">
        <v>11</v>
      </c>
    </row>
    <row r="10" spans="1:9" ht="16.5" thickTop="1" x14ac:dyDescent="0.4">
      <c r="A10" s="10">
        <v>1</v>
      </c>
      <c r="B10" s="11" t="s">
        <v>12</v>
      </c>
      <c r="C10" s="11"/>
      <c r="D10" s="18">
        <v>245700</v>
      </c>
      <c r="E10" s="12"/>
      <c r="F10" s="12"/>
      <c r="G10" s="12"/>
      <c r="H10" s="14">
        <f>D10</f>
        <v>245700</v>
      </c>
    </row>
    <row r="11" spans="1:9" x14ac:dyDescent="0.4">
      <c r="A11" s="5">
        <v>2</v>
      </c>
      <c r="B11" s="7" t="s">
        <v>13</v>
      </c>
      <c r="C11" s="5" t="s">
        <v>14</v>
      </c>
      <c r="D11" s="19">
        <v>934429.7</v>
      </c>
      <c r="E11" s="19">
        <v>1053348.345</v>
      </c>
      <c r="F11" s="19">
        <v>1106015.7622500001</v>
      </c>
      <c r="G11" s="19">
        <v>1161316.5503625004</v>
      </c>
      <c r="H11" s="15">
        <f>SUM(D11:G11)</f>
        <v>4255110.3576125</v>
      </c>
    </row>
    <row r="12" spans="1:9" x14ac:dyDescent="0.4">
      <c r="A12" s="5">
        <v>3</v>
      </c>
      <c r="B12" s="6" t="s">
        <v>15</v>
      </c>
      <c r="C12" s="8" t="s">
        <v>16</v>
      </c>
      <c r="D12" s="19">
        <v>925788.00000000012</v>
      </c>
      <c r="E12" s="19">
        <v>2094970.5000000002</v>
      </c>
      <c r="F12" s="19">
        <v>2199719.0250000008</v>
      </c>
      <c r="G12" s="19">
        <v>2309704.9762500008</v>
      </c>
      <c r="H12" s="15">
        <f t="shared" ref="H12:H17" si="0">SUM(D12:G12)</f>
        <v>7530182.5012500025</v>
      </c>
    </row>
    <row r="13" spans="1:9" x14ac:dyDescent="0.4">
      <c r="A13" s="5">
        <v>4</v>
      </c>
      <c r="B13" s="6" t="s">
        <v>17</v>
      </c>
      <c r="C13" s="8" t="s">
        <v>18</v>
      </c>
      <c r="D13" s="19">
        <v>1475110.25</v>
      </c>
      <c r="E13" s="19">
        <v>532959.26249999995</v>
      </c>
      <c r="F13" s="19">
        <v>559607.22562499996</v>
      </c>
      <c r="G13" s="19">
        <v>587587.5869062501</v>
      </c>
      <c r="H13" s="15">
        <f t="shared" si="0"/>
        <v>3155264.3250312502</v>
      </c>
    </row>
    <row r="14" spans="1:9" x14ac:dyDescent="0.4">
      <c r="A14" s="5">
        <v>5</v>
      </c>
      <c r="B14" s="9" t="s">
        <v>19</v>
      </c>
      <c r="C14" s="8" t="s">
        <v>20</v>
      </c>
      <c r="D14" s="19">
        <v>1321095</v>
      </c>
      <c r="E14" s="19">
        <v>1413471.1500000004</v>
      </c>
      <c r="F14" s="19">
        <v>1484144.7075000005</v>
      </c>
      <c r="G14" s="19">
        <v>1558351.9428750004</v>
      </c>
      <c r="H14" s="15">
        <f t="shared" si="0"/>
        <v>5777062.8003750015</v>
      </c>
    </row>
    <row r="15" spans="1:9" ht="17.25" customHeight="1" x14ac:dyDescent="0.4">
      <c r="A15" s="5">
        <v>6</v>
      </c>
      <c r="B15" s="9" t="s">
        <v>21</v>
      </c>
      <c r="C15" s="8" t="s">
        <v>22</v>
      </c>
      <c r="D15" s="19">
        <v>652250.00000000012</v>
      </c>
      <c r="E15" s="19">
        <v>607367.25000000012</v>
      </c>
      <c r="F15" s="19">
        <v>637735.61250000016</v>
      </c>
      <c r="G15" s="19">
        <v>669622.39312500018</v>
      </c>
      <c r="H15" s="15">
        <f t="shared" si="0"/>
        <v>2566975.2556250002</v>
      </c>
    </row>
    <row r="16" spans="1:9" x14ac:dyDescent="0.4">
      <c r="A16" s="5">
        <v>7</v>
      </c>
      <c r="B16" s="6" t="s">
        <v>23</v>
      </c>
      <c r="C16" s="8" t="s">
        <v>24</v>
      </c>
      <c r="D16" s="19">
        <v>797733.5</v>
      </c>
      <c r="E16" s="19">
        <v>683428.72500000009</v>
      </c>
      <c r="F16" s="19">
        <v>717600.16125000012</v>
      </c>
      <c r="G16" s="19">
        <v>753480.16931250016</v>
      </c>
      <c r="H16" s="15">
        <f t="shared" si="0"/>
        <v>2952242.5555625008</v>
      </c>
    </row>
    <row r="17" spans="2:8" x14ac:dyDescent="0.4">
      <c r="C17" s="16" t="s">
        <v>25</v>
      </c>
      <c r="D17" s="17">
        <f>SUM(D10:D16)</f>
        <v>6352106.4500000002</v>
      </c>
      <c r="E17" s="17">
        <f>SUM(E11:E16)</f>
        <v>6385545.2324999999</v>
      </c>
      <c r="F17" s="17">
        <f>SUM(F11:F16)</f>
        <v>6704822.4941250011</v>
      </c>
      <c r="G17" s="17">
        <f>SUM(G11:G16)</f>
        <v>7040063.6188312527</v>
      </c>
      <c r="H17" s="15">
        <f t="shared" si="0"/>
        <v>26482537.795456253</v>
      </c>
    </row>
    <row r="20" spans="2:8" ht="31.15" customHeight="1" x14ac:dyDescent="0.4">
      <c r="B20" s="24" t="s">
        <v>26</v>
      </c>
      <c r="C20" s="24"/>
      <c r="D20" s="20">
        <v>0</v>
      </c>
      <c r="E20" s="20">
        <v>0</v>
      </c>
      <c r="F20" s="20">
        <v>0</v>
      </c>
      <c r="G20" s="20">
        <v>0</v>
      </c>
      <c r="H20" s="21">
        <f>SUM(D20:G20)</f>
        <v>0</v>
      </c>
    </row>
  </sheetData>
  <sheetProtection algorithmName="SHA-512" hashValue="nHT+TvsCmFS2vMMsN3+Shst8clg8Gc7z+M6XDvOh9cPHC6SisOPeljIJanzI83s++Py+hjiINRCS7UOFs5DOEg==" saltValue="m1FYDUEbG4BjiATSQSh1IA==" spinCount="100000" sheet="1" objects="1" scenarios="1" selectLockedCells="1"/>
  <mergeCells count="4">
    <mergeCell ref="G1:H1"/>
    <mergeCell ref="A5:H5"/>
    <mergeCell ref="B20:C20"/>
    <mergeCell ref="A1:B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2A26652185A643BBD532C4021B18E4" ma:contentTypeVersion="15" ma:contentTypeDescription="Create a new document." ma:contentTypeScope="" ma:versionID="3e1fc388995f7b1989d3c7b2d0801366">
  <xsd:schema xmlns:xsd="http://www.w3.org/2001/XMLSchema" xmlns:xs="http://www.w3.org/2001/XMLSchema" xmlns:p="http://schemas.microsoft.com/office/2006/metadata/properties" xmlns:ns2="3d898535-05c1-48a4-a59b-3a08aced18fe" xmlns:ns3="1cf6fcf2-74ea-414a-a045-38662fcdeca9" targetNamespace="http://schemas.microsoft.com/office/2006/metadata/properties" ma:root="true" ma:fieldsID="e05905a43f5ca788bfd27b5ef3660926" ns2:_="" ns3:_="">
    <xsd:import namespace="3d898535-05c1-48a4-a59b-3a08aced18fe"/>
    <xsd:import namespace="1cf6fcf2-74ea-414a-a045-38662fcdec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898535-05c1-48a4-a59b-3a08aced1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0b031d9-ae19-48d6-a524-e417b27e882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f6fcf2-74ea-414a-a045-38662fcdec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b4d1db3-576e-4377-9fd6-05cd26ca1d82}" ma:internalName="TaxCatchAll" ma:showField="CatchAllData" ma:web="1cf6fcf2-74ea-414a-a045-38662fcdec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d898535-05c1-48a4-a59b-3a08aced18fe">
      <Terms xmlns="http://schemas.microsoft.com/office/infopath/2007/PartnerControls"/>
    </lcf76f155ced4ddcb4097134ff3c332f>
    <TaxCatchAll xmlns="1cf6fcf2-74ea-414a-a045-38662fcdeca9" xsi:nil="true"/>
  </documentManagement>
</p:properties>
</file>

<file path=customXml/itemProps1.xml><?xml version="1.0" encoding="utf-8"?>
<ds:datastoreItem xmlns:ds="http://schemas.openxmlformats.org/officeDocument/2006/customXml" ds:itemID="{D12AF841-E7B6-407C-A6DC-EDF96ECFC3EC}">
  <ds:schemaRefs>
    <ds:schemaRef ds:uri="http://schemas.microsoft.com/sharepoint/v3/contenttype/forms"/>
  </ds:schemaRefs>
</ds:datastoreItem>
</file>

<file path=customXml/itemProps2.xml><?xml version="1.0" encoding="utf-8"?>
<ds:datastoreItem xmlns:ds="http://schemas.openxmlformats.org/officeDocument/2006/customXml" ds:itemID="{C4A76434-F7F4-4294-991C-253FAE59C7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898535-05c1-48a4-a59b-3a08aced18fe"/>
    <ds:schemaRef ds:uri="1cf6fcf2-74ea-414a-a045-38662fcde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622CC5-F5C7-4B33-A212-782D8DA1A409}">
  <ds:schemaRefs>
    <ds:schemaRef ds:uri="1cf6fcf2-74ea-414a-a045-38662fcdeca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3d898535-05c1-48a4-a59b-3a08aced18f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B- Pricing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Hiltz, Valerie (DTMB)</dc:creator>
  <cp:keywords/>
  <dc:description/>
  <cp:lastModifiedBy>Ziech-Malek, Angela</cp:lastModifiedBy>
  <cp:revision/>
  <dcterms:created xsi:type="dcterms:W3CDTF">2024-07-03T12:42:24Z</dcterms:created>
  <dcterms:modified xsi:type="dcterms:W3CDTF">2024-07-19T13:34:37Z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2024-07-03T14:44:23Z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3db8b4e9-32ff-4a02-92a8-4e2c0bc88900</vt:lpwstr>
  </property>
  <property fmtid="{D5CDD505-2E9C-101B-9397-08002B2CF9AE}" pid="8" name="MSIP_Label_3a2fed65-62e7-46ea-af74-187e0c17143a_ContentBits">
    <vt:lpwstr>0</vt:lpwstr>
  </property>
  <property fmtid="{D5CDD505-2E9C-101B-9397-08002B2CF9AE}" pid="9" name="ContentTypeId">
    <vt:lpwstr>0x0101007F2A26652185A643BBD532C4021B18E4</vt:lpwstr>
  </property>
  <property fmtid="{D5CDD505-2E9C-101B-9397-08002B2CF9AE}" pid="10" name="MSIP_Label_48141450-2387-4aca-b41f-19cd6be9dd3c_Enabled">
    <vt:lpwstr>true</vt:lpwstr>
  </property>
  <property fmtid="{D5CDD505-2E9C-101B-9397-08002B2CF9AE}" pid="11" name="MSIP_Label_48141450-2387-4aca-b41f-19cd6be9dd3c_SetDate">
    <vt:lpwstr>2024-07-18T19:51:07Z</vt:lpwstr>
  </property>
  <property fmtid="{D5CDD505-2E9C-101B-9397-08002B2CF9AE}" pid="12" name="MSIP_Label_48141450-2387-4aca-b41f-19cd6be9dd3c_Method">
    <vt:lpwstr>Standard</vt:lpwstr>
  </property>
  <property fmtid="{D5CDD505-2E9C-101B-9397-08002B2CF9AE}" pid="13" name="MSIP_Label_48141450-2387-4aca-b41f-19cd6be9dd3c_Name">
    <vt:lpwstr>Restricted_Unprotected</vt:lpwstr>
  </property>
  <property fmtid="{D5CDD505-2E9C-101B-9397-08002B2CF9AE}" pid="14" name="MSIP_Label_48141450-2387-4aca-b41f-19cd6be9dd3c_SiteId">
    <vt:lpwstr>adf10e2b-b6e9-41d6-be2f-c12bb566019c</vt:lpwstr>
  </property>
  <property fmtid="{D5CDD505-2E9C-101B-9397-08002B2CF9AE}" pid="15" name="MSIP_Label_48141450-2387-4aca-b41f-19cd6be9dd3c_ActionId">
    <vt:lpwstr>42c9e4ae-363b-4f85-b598-f2173d595814</vt:lpwstr>
  </property>
  <property fmtid="{D5CDD505-2E9C-101B-9397-08002B2CF9AE}" pid="16" name="MSIP_Label_48141450-2387-4aca-b41f-19cd6be9dd3c_ContentBits">
    <vt:lpwstr>0</vt:lpwstr>
  </property>
  <property fmtid="{D5CDD505-2E9C-101B-9397-08002B2CF9AE}" pid="17" name="MediaServiceImageTags">
    <vt:lpwstr/>
  </property>
</Properties>
</file>